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155" windowHeight="10920"/>
  </bookViews>
  <sheets>
    <sheet name="42803 - Источники финансирован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9" i="1"/>
  <c r="M9"/>
  <c r="N9"/>
  <c r="O9"/>
  <c r="P9"/>
  <c r="Q9"/>
  <c r="R9"/>
  <c r="S9"/>
  <c r="T9"/>
  <c r="L12"/>
  <c r="M12"/>
  <c r="N12"/>
  <c r="O12"/>
  <c r="P12"/>
  <c r="Q12"/>
  <c r="R12"/>
  <c r="S12"/>
  <c r="T12"/>
  <c r="L13"/>
  <c r="M13"/>
  <c r="N13"/>
  <c r="O13"/>
  <c r="P13"/>
  <c r="Q13"/>
  <c r="R13"/>
  <c r="S13"/>
  <c r="T13"/>
  <c r="U13"/>
  <c r="U12" s="1"/>
  <c r="U9" s="1"/>
  <c r="K13"/>
  <c r="K12" s="1"/>
  <c r="K9" s="1"/>
</calcChain>
</file>

<file path=xl/sharedStrings.xml><?xml version="1.0" encoding="utf-8"?>
<sst xmlns="http://schemas.openxmlformats.org/spreadsheetml/2006/main" count="69" uniqueCount="68">
  <si>
    <t>Наименование показателя</t>
  </si>
  <si>
    <t>Код строки</t>
  </si>
  <si>
    <t>Код источника финансирования по КИВФ,КИВнФ</t>
  </si>
  <si>
    <t>Утверждено консол.бюджет субъекта РФ и бюджет территориального фонда обязательного медицинского страхования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</si>
  <si>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</si>
  <si>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</si>
  <si>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</si>
  <si>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</si>
  <si>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</si>
  <si>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</si>
  <si>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</si>
  <si>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</si>
  <si>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>Утверждено бюджет территориального фонда обязательного медицинского страхования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</si>
  <si>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</si>
  <si>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</si>
  <si>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</si>
  <si>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</si>
  <si>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</si>
  <si>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</si>
  <si>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</si>
  <si>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по бюджетам муниципальных районов</t>
  </si>
  <si>
    <t>Исполнено по бюджетам городских и сельских поселений</t>
  </si>
  <si>
    <t>Исполнено бюджет территориального фонда обязательного медицинского страхования</t>
  </si>
  <si>
    <t>Источники финансирования дефицитов бюджетов - всего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</si>
  <si>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</si>
  <si>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</si>
  <si>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</si>
  <si>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</si>
  <si>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приложение №4</t>
  </si>
  <si>
    <t>руб</t>
  </si>
  <si>
    <t>Золького муниципального района КБР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</si>
  <si>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</si>
  <si>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</si>
  <si>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</si>
  <si>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</si>
  <si>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</si>
  <si>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</si>
  <si>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Увеличение прочих остатков денежных средств бюджетов городских поселений</t>
  </si>
  <si>
    <t>Изменение иных финансовых активов на счетах по учету средств бюджета</t>
  </si>
  <si>
    <t>Уменьшение прочих остатков денежных средств бюджетов сельских поселений</t>
  </si>
  <si>
    <t>Уменьшение прочих остатков денежных средств бюджетов городских поселений</t>
  </si>
  <si>
    <t>000 01 05 00 00 00 0000 500</t>
  </si>
  <si>
    <t>000 01 05 02 00 00 0000 500</t>
  </si>
  <si>
    <t>000 01 05 02 01 00 0000 510</t>
  </si>
  <si>
    <t>000 01 05 02 01 05 0000 510</t>
  </si>
  <si>
    <t>000 01 05 02 01 10 0000 510</t>
  </si>
  <si>
    <t>000 01 05 02 01 13 0000 510</t>
  </si>
  <si>
    <t>000 01 05 00 00 00 0000 600</t>
  </si>
  <si>
    <t>000 01 05 02 00 00 0000 600</t>
  </si>
  <si>
    <t>000 01 05 02 01 00 0000 610</t>
  </si>
  <si>
    <t>000 01 05 02 01 05 0000 610</t>
  </si>
  <si>
    <t>000 01 05 02 01 10 0000 610</t>
  </si>
  <si>
    <t>000 01 05 02 01 13 0000 610</t>
  </si>
  <si>
    <t>000 01 06 00 00 00 0000 600</t>
  </si>
  <si>
    <t>000 90 00 00 00 00 0000 000</t>
  </si>
  <si>
    <t>ИСТОЧНИКИ ВНУТРЕННЕГО ФИНАНСИРОВАНИЯ ДЕФИЦИТОВ БЮДЖЕТОВ</t>
  </si>
  <si>
    <t>000 01 00 00 00 00 0000 000</t>
  </si>
  <si>
    <t>Изменение остатков средств</t>
  </si>
  <si>
    <t>000 01 00 00 00 00 0000 00А</t>
  </si>
  <si>
    <t>000 01 05 00 00 00 0000 000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</si>
  <si>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</si>
  <si>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00 00 00 0000 00А</t>
  </si>
  <si>
    <t>ИСТОЧНИКИ ВНЕШНЕГО ФИНАНСИРОВАНИЯ ДЕФИЦИТОВ БЮДЖЕТОВ</t>
  </si>
  <si>
    <t>000 02 00 00 00 00 0000 000</t>
  </si>
  <si>
    <t>000 01 06 00 00 00 0000 500</t>
  </si>
  <si>
    <t>к постановлению месной администрации</t>
  </si>
  <si>
    <t>Источники внутреннего финансирования дефицита бюджета  Зольского муниципального райна за первое полугодие 2021 года</t>
  </si>
  <si>
    <t xml:space="preserve">                        № 629 от 24 августа 2021 г.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</si>
</sst>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5" formatCode="###\ ###\ ###\ ###\ ##0.00"/>
  </numFmts>
  <fonts count="10">
    <font>
      <sz val="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name val="Arial Cyr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49" fontId="1" fillId="0" borderId="0" xfId="0" applyNumberFormat="1" applyFont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right" vertical="top"/>
    </xf>
    <xf numFmtId="4" fontId="4" fillId="3" borderId="2" xfId="0" applyNumberFormat="1" applyFont="1" applyFill="1" applyBorder="1" applyAlignment="1">
      <alignment horizontal="right" vertical="top"/>
    </xf>
    <xf numFmtId="4" fontId="3" fillId="2" borderId="3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/>
    <xf numFmtId="49" fontId="5" fillId="2" borderId="0" xfId="0" applyNumberFormat="1" applyFont="1" applyFill="1" applyAlignment="1"/>
    <xf numFmtId="49" fontId="6" fillId="2" borderId="0" xfId="0" applyNumberFormat="1" applyFont="1" applyFill="1" applyAlignment="1"/>
    <xf numFmtId="0" fontId="6" fillId="2" borderId="0" xfId="0" applyFont="1" applyFill="1" applyAlignment="1"/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164" fontId="5" fillId="2" borderId="2" xfId="0" applyNumberFormat="1" applyFont="1" applyFill="1" applyBorder="1"/>
    <xf numFmtId="0" fontId="5" fillId="2" borderId="2" xfId="0" applyFont="1" applyFill="1" applyBorder="1"/>
    <xf numFmtId="165" fontId="9" fillId="2" borderId="2" xfId="0" applyNumberFormat="1" applyFont="1" applyFill="1" applyBorder="1"/>
    <xf numFmtId="165" fontId="5" fillId="2" borderId="2" xfId="0" applyNumberFormat="1" applyFont="1" applyFill="1" applyBorder="1"/>
    <xf numFmtId="0" fontId="9" fillId="2" borderId="0" xfId="0" applyFont="1" applyFill="1"/>
    <xf numFmtId="4" fontId="4" fillId="3" borderId="5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3"/>
  <sheetViews>
    <sheetView tabSelected="1" workbookViewId="0">
      <selection activeCell="C8" sqref="C8"/>
    </sheetView>
  </sheetViews>
  <sheetFormatPr defaultColWidth="9.1640625" defaultRowHeight="12"/>
  <cols>
    <col min="1" max="1" width="94.6640625" style="1" customWidth="1"/>
    <col min="2" max="2" width="7.83203125" style="2" customWidth="1"/>
    <col min="3" max="3" width="28.33203125" style="2" customWidth="1"/>
    <col min="4" max="4" width="14" style="1" hidden="1" customWidth="1"/>
    <col min="5" max="5" width="12.33203125" style="1" hidden="1" customWidth="1"/>
    <col min="6" max="7" width="14" style="1" hidden="1" customWidth="1"/>
    <col min="8" max="8" width="11" style="1" hidden="1" customWidth="1"/>
    <col min="9" max="9" width="12" style="1" hidden="1" customWidth="1"/>
    <col min="10" max="10" width="11" style="1" hidden="1" customWidth="1"/>
    <col min="11" max="11" width="18.33203125" style="1" customWidth="1"/>
    <col min="12" max="12" width="12.83203125" style="1" hidden="1" customWidth="1"/>
    <col min="13" max="13" width="12.33203125" style="1" hidden="1" customWidth="1"/>
    <col min="14" max="14" width="12.83203125" style="1" hidden="1" customWidth="1"/>
    <col min="15" max="15" width="12.33203125" style="1" hidden="1" customWidth="1"/>
    <col min="16" max="17" width="12.83203125" style="1" hidden="1" customWidth="1"/>
    <col min="18" max="18" width="11" style="1" hidden="1" customWidth="1"/>
    <col min="19" max="19" width="12" style="1" hidden="1" customWidth="1"/>
    <col min="20" max="20" width="10.1640625" style="1" hidden="1" customWidth="1"/>
    <col min="21" max="21" width="18" style="1" customWidth="1"/>
    <col min="22" max="22" width="12" style="1" hidden="1" customWidth="1"/>
    <col min="23" max="23" width="12.33203125" style="1" hidden="1" customWidth="1"/>
    <col min="24" max="24" width="9.1640625" style="3"/>
    <col min="25" max="25" width="11.83203125" style="3" bestFit="1" customWidth="1"/>
    <col min="26" max="16384" width="9.1640625" style="3"/>
  </cols>
  <sheetData>
    <row r="1" spans="1:24">
      <c r="A1" s="9"/>
      <c r="B1" s="10"/>
      <c r="C1" s="11"/>
      <c r="D1" s="12"/>
      <c r="E1" s="12"/>
      <c r="F1" s="12"/>
      <c r="G1" s="12"/>
      <c r="H1" s="12"/>
      <c r="I1" s="12"/>
      <c r="J1" s="12"/>
      <c r="K1" s="22" t="s">
        <v>28</v>
      </c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4">
      <c r="A2" s="9"/>
      <c r="B2" s="10"/>
      <c r="C2" s="22" t="s">
        <v>65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X2" s="1"/>
    </row>
    <row r="3" spans="1:24">
      <c r="A3" s="9"/>
      <c r="B3" s="10"/>
      <c r="C3" s="22" t="s">
        <v>30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X3" s="1"/>
    </row>
    <row r="4" spans="1:24">
      <c r="A4" s="9"/>
      <c r="B4" s="10"/>
      <c r="C4" s="11"/>
      <c r="D4" s="12"/>
      <c r="E4" s="12"/>
      <c r="F4" s="12"/>
      <c r="G4" s="12"/>
      <c r="H4" s="12"/>
      <c r="I4" s="12"/>
      <c r="J4" s="12"/>
      <c r="K4" s="12" t="s">
        <v>67</v>
      </c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4">
      <c r="A5" s="9"/>
      <c r="B5" s="10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4" s="1" customFormat="1" ht="15.75">
      <c r="A6" s="23" t="s">
        <v>66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4" s="1" customFormat="1">
      <c r="A7" s="9"/>
      <c r="B7" s="10"/>
      <c r="C7" s="10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 t="s">
        <v>29</v>
      </c>
    </row>
    <row r="8" spans="1:24" s="5" customFormat="1" ht="52.9" customHeight="1">
      <c r="A8" s="13" t="s">
        <v>0</v>
      </c>
      <c r="B8" s="14" t="s">
        <v>1</v>
      </c>
      <c r="C8" s="14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3" t="s">
        <v>9</v>
      </c>
      <c r="K8" s="13" t="s">
        <v>10</v>
      </c>
      <c r="L8" s="13" t="s">
        <v>11</v>
      </c>
      <c r="M8" s="13" t="s">
        <v>12</v>
      </c>
      <c r="N8" s="13" t="s">
        <v>13</v>
      </c>
      <c r="O8" s="13" t="s">
        <v>14</v>
      </c>
      <c r="P8" s="13" t="s">
        <v>15</v>
      </c>
      <c r="Q8" s="13" t="s">
        <v>16</v>
      </c>
      <c r="R8" s="13" t="s">
        <v>17</v>
      </c>
      <c r="S8" s="13" t="s">
        <v>18</v>
      </c>
      <c r="T8" s="13" t="s">
        <v>19</v>
      </c>
      <c r="U8" s="13" t="s">
        <v>20</v>
      </c>
      <c r="V8" s="4" t="s">
        <v>21</v>
      </c>
      <c r="W8" s="4" t="s">
        <v>22</v>
      </c>
    </row>
    <row r="9" spans="1:24">
      <c r="A9" s="15" t="s">
        <v>23</v>
      </c>
      <c r="B9" s="16">
        <v>500</v>
      </c>
      <c r="C9" s="17" t="s">
        <v>54</v>
      </c>
      <c r="D9" s="9"/>
      <c r="E9" s="9"/>
      <c r="F9" s="9"/>
      <c r="G9" s="9"/>
      <c r="H9" s="9"/>
      <c r="I9" s="9"/>
      <c r="J9" s="9"/>
      <c r="K9" s="18">
        <f>K12</f>
        <v>19741457.5</v>
      </c>
      <c r="L9" s="18">
        <f t="shared" ref="L9:U9" si="0">L12</f>
        <v>24995718.560000002</v>
      </c>
      <c r="M9" s="18">
        <f t="shared" si="0"/>
        <v>0</v>
      </c>
      <c r="N9" s="18">
        <f t="shared" si="0"/>
        <v>0</v>
      </c>
      <c r="O9" s="18">
        <f t="shared" si="0"/>
        <v>0</v>
      </c>
      <c r="P9" s="18">
        <f t="shared" si="0"/>
        <v>0</v>
      </c>
      <c r="Q9" s="18">
        <f t="shared" si="0"/>
        <v>165706638.24000001</v>
      </c>
      <c r="R9" s="18">
        <f t="shared" si="0"/>
        <v>0</v>
      </c>
      <c r="S9" s="18">
        <f t="shared" si="0"/>
        <v>0</v>
      </c>
      <c r="T9" s="18">
        <f t="shared" si="0"/>
        <v>0</v>
      </c>
      <c r="U9" s="18">
        <f t="shared" si="0"/>
        <v>25419382.889999986</v>
      </c>
    </row>
    <row r="10" spans="1:24">
      <c r="A10" s="15" t="s">
        <v>55</v>
      </c>
      <c r="B10" s="16">
        <v>520</v>
      </c>
      <c r="C10" s="17" t="s">
        <v>56</v>
      </c>
      <c r="D10" s="9"/>
      <c r="E10" s="9"/>
      <c r="F10" s="9"/>
      <c r="G10" s="9"/>
      <c r="H10" s="9"/>
      <c r="I10" s="9"/>
      <c r="J10" s="9"/>
      <c r="K10" s="19"/>
      <c r="L10" s="17"/>
      <c r="M10" s="9"/>
      <c r="N10" s="9"/>
      <c r="O10" s="9"/>
      <c r="P10" s="9"/>
      <c r="Q10" s="9"/>
      <c r="R10" s="9"/>
      <c r="S10" s="9"/>
      <c r="T10" s="9"/>
      <c r="U10" s="17"/>
    </row>
    <row r="11" spans="1:24">
      <c r="A11" s="15" t="s">
        <v>62</v>
      </c>
      <c r="B11" s="16">
        <v>620</v>
      </c>
      <c r="C11" s="17" t="s">
        <v>63</v>
      </c>
      <c r="D11" s="9"/>
      <c r="E11" s="9"/>
      <c r="F11" s="9"/>
      <c r="G11" s="9"/>
      <c r="H11" s="9"/>
      <c r="I11" s="9"/>
      <c r="J11" s="9"/>
      <c r="K11" s="19"/>
      <c r="L11" s="17"/>
      <c r="M11" s="9"/>
      <c r="N11" s="9"/>
      <c r="O11" s="9"/>
      <c r="P11" s="9"/>
      <c r="Q11" s="9"/>
      <c r="R11" s="9"/>
      <c r="S11" s="9"/>
      <c r="T11" s="9"/>
      <c r="U11" s="17"/>
    </row>
    <row r="12" spans="1:24">
      <c r="A12" s="17" t="s">
        <v>57</v>
      </c>
      <c r="B12" s="16">
        <v>700</v>
      </c>
      <c r="C12" s="17" t="s">
        <v>58</v>
      </c>
      <c r="D12" s="9"/>
      <c r="E12" s="9"/>
      <c r="F12" s="9"/>
      <c r="G12" s="9"/>
      <c r="H12" s="9"/>
      <c r="I12" s="9"/>
      <c r="J12" s="9"/>
      <c r="K12" s="18">
        <f>K13</f>
        <v>19741457.5</v>
      </c>
      <c r="L12" s="18">
        <f t="shared" ref="L12:U12" si="1">L13</f>
        <v>24995718.560000002</v>
      </c>
      <c r="M12" s="18">
        <f t="shared" si="1"/>
        <v>0</v>
      </c>
      <c r="N12" s="18">
        <f t="shared" si="1"/>
        <v>0</v>
      </c>
      <c r="O12" s="18">
        <f t="shared" si="1"/>
        <v>0</v>
      </c>
      <c r="P12" s="18">
        <f t="shared" si="1"/>
        <v>0</v>
      </c>
      <c r="Q12" s="18">
        <f t="shared" si="1"/>
        <v>165706638.24000001</v>
      </c>
      <c r="R12" s="18">
        <f t="shared" si="1"/>
        <v>0</v>
      </c>
      <c r="S12" s="18">
        <f t="shared" si="1"/>
        <v>0</v>
      </c>
      <c r="T12" s="18">
        <f t="shared" si="1"/>
        <v>0</v>
      </c>
      <c r="U12" s="18">
        <f t="shared" si="1"/>
        <v>25419382.889999986</v>
      </c>
    </row>
    <row r="13" spans="1:24">
      <c r="A13" s="15" t="s">
        <v>31</v>
      </c>
      <c r="B13" s="16">
        <v>700</v>
      </c>
      <c r="C13" s="17" t="s">
        <v>59</v>
      </c>
      <c r="D13" s="9"/>
      <c r="E13" s="9"/>
      <c r="F13" s="9"/>
      <c r="G13" s="9"/>
      <c r="H13" s="9"/>
      <c r="I13" s="9"/>
      <c r="J13" s="9"/>
      <c r="K13" s="18">
        <f>K22+K15</f>
        <v>19741457.5</v>
      </c>
      <c r="L13" s="18">
        <f t="shared" ref="L13:U13" si="2">L22+L15</f>
        <v>24995718.560000002</v>
      </c>
      <c r="M13" s="18">
        <f t="shared" si="2"/>
        <v>0</v>
      </c>
      <c r="N13" s="18">
        <f t="shared" si="2"/>
        <v>0</v>
      </c>
      <c r="O13" s="18">
        <f t="shared" si="2"/>
        <v>0</v>
      </c>
      <c r="P13" s="18">
        <f t="shared" si="2"/>
        <v>0</v>
      </c>
      <c r="Q13" s="18">
        <f t="shared" si="2"/>
        <v>165706638.24000001</v>
      </c>
      <c r="R13" s="18">
        <f t="shared" si="2"/>
        <v>0</v>
      </c>
      <c r="S13" s="18">
        <f t="shared" si="2"/>
        <v>0</v>
      </c>
      <c r="T13" s="18">
        <f t="shared" si="2"/>
        <v>0</v>
      </c>
      <c r="U13" s="18">
        <f t="shared" si="2"/>
        <v>25419382.889999986</v>
      </c>
    </row>
    <row r="14" spans="1:24" ht="24.75" thickBot="1">
      <c r="A14" s="15" t="s">
        <v>60</v>
      </c>
      <c r="B14" s="16">
        <v>700</v>
      </c>
      <c r="C14" s="17" t="s">
        <v>61</v>
      </c>
      <c r="D14" s="9"/>
      <c r="E14" s="9"/>
      <c r="F14" s="9"/>
      <c r="G14" s="9"/>
      <c r="H14" s="9"/>
      <c r="I14" s="9"/>
      <c r="J14" s="9"/>
      <c r="K14" s="17"/>
      <c r="L14" s="17"/>
      <c r="M14" s="9"/>
      <c r="N14" s="9"/>
      <c r="O14" s="9"/>
      <c r="P14" s="9"/>
      <c r="Q14" s="9"/>
      <c r="R14" s="9"/>
      <c r="S14" s="9"/>
      <c r="T14" s="9"/>
      <c r="U14" s="17"/>
    </row>
    <row r="15" spans="1:24" ht="12.75" thickBot="1">
      <c r="A15" s="17" t="s">
        <v>24</v>
      </c>
      <c r="B15" s="16">
        <v>710</v>
      </c>
      <c r="C15" s="17" t="s">
        <v>41</v>
      </c>
      <c r="D15" s="9"/>
      <c r="E15" s="9"/>
      <c r="F15" s="9"/>
      <c r="G15" s="9"/>
      <c r="H15" s="9"/>
      <c r="I15" s="9"/>
      <c r="J15" s="9"/>
      <c r="K15" s="21">
        <v>-937018526</v>
      </c>
      <c r="L15" s="6">
        <v>-361442492.00999999</v>
      </c>
      <c r="M15" s="9"/>
      <c r="N15" s="9"/>
      <c r="O15" s="9"/>
      <c r="P15" s="9"/>
      <c r="Q15" s="9"/>
      <c r="R15" s="9"/>
      <c r="S15" s="9"/>
      <c r="T15" s="9"/>
      <c r="U15" s="21">
        <v>-419749825.68000001</v>
      </c>
    </row>
    <row r="16" spans="1:24" ht="12.75" thickBot="1">
      <c r="A16" s="17" t="s">
        <v>25</v>
      </c>
      <c r="B16" s="16">
        <v>710</v>
      </c>
      <c r="C16" s="17" t="s">
        <v>42</v>
      </c>
      <c r="D16" s="9"/>
      <c r="E16" s="9"/>
      <c r="F16" s="9"/>
      <c r="G16" s="9"/>
      <c r="H16" s="9"/>
      <c r="I16" s="9"/>
      <c r="J16" s="9"/>
      <c r="K16" s="21">
        <v>-937018526</v>
      </c>
      <c r="L16" s="6">
        <v>-361442492.00999999</v>
      </c>
      <c r="M16" s="9"/>
      <c r="N16" s="9"/>
      <c r="O16" s="9"/>
      <c r="P16" s="9"/>
      <c r="Q16" s="9"/>
      <c r="R16" s="9"/>
      <c r="S16" s="9"/>
      <c r="T16" s="9"/>
      <c r="U16" s="21">
        <v>-419749825.68000001</v>
      </c>
    </row>
    <row r="17" spans="1:21" ht="12.75" thickBot="1">
      <c r="A17" s="15" t="s">
        <v>32</v>
      </c>
      <c r="B17" s="16">
        <v>710</v>
      </c>
      <c r="C17" s="17" t="s">
        <v>43</v>
      </c>
      <c r="D17" s="9"/>
      <c r="E17" s="9"/>
      <c r="F17" s="9"/>
      <c r="G17" s="9"/>
      <c r="H17" s="9"/>
      <c r="I17" s="9"/>
      <c r="J17" s="9"/>
      <c r="K17" s="21">
        <v>-937018526</v>
      </c>
      <c r="L17" s="6">
        <v>-361442492.00999999</v>
      </c>
      <c r="M17" s="9"/>
      <c r="N17" s="9"/>
      <c r="O17" s="9"/>
      <c r="P17" s="9"/>
      <c r="Q17" s="9"/>
      <c r="R17" s="9"/>
      <c r="S17" s="9"/>
      <c r="T17" s="9"/>
      <c r="U17" s="21">
        <v>-419749825.68000001</v>
      </c>
    </row>
    <row r="18" spans="1:21">
      <c r="A18" s="15" t="s">
        <v>33</v>
      </c>
      <c r="B18" s="16">
        <v>710</v>
      </c>
      <c r="C18" s="17" t="s">
        <v>44</v>
      </c>
      <c r="D18" s="9"/>
      <c r="E18" s="9"/>
      <c r="F18" s="9"/>
      <c r="G18" s="9"/>
      <c r="H18" s="9"/>
      <c r="I18" s="9"/>
      <c r="J18" s="9"/>
      <c r="K18" s="21">
        <v>-937018526</v>
      </c>
      <c r="L18" s="6">
        <v>-361442492.00999999</v>
      </c>
      <c r="M18" s="9"/>
      <c r="N18" s="9"/>
      <c r="O18" s="9"/>
      <c r="P18" s="9"/>
      <c r="Q18" s="9"/>
      <c r="R18" s="9"/>
      <c r="S18" s="9"/>
      <c r="T18" s="9"/>
      <c r="U18" s="21">
        <v>-419749825.68000001</v>
      </c>
    </row>
    <row r="19" spans="1:21">
      <c r="A19" s="15" t="s">
        <v>36</v>
      </c>
      <c r="B19" s="16">
        <v>710</v>
      </c>
      <c r="C19" s="17" t="s">
        <v>45</v>
      </c>
      <c r="D19" s="9"/>
      <c r="E19" s="9"/>
      <c r="F19" s="9"/>
      <c r="G19" s="9"/>
      <c r="H19" s="9"/>
      <c r="I19" s="9"/>
      <c r="J19" s="9"/>
      <c r="K19" s="19">
        <v>0</v>
      </c>
      <c r="L19" s="19">
        <v>0</v>
      </c>
      <c r="M19" s="9"/>
      <c r="N19" s="9"/>
      <c r="O19" s="9"/>
      <c r="P19" s="9"/>
      <c r="Q19" s="9"/>
      <c r="R19" s="9"/>
      <c r="S19" s="9"/>
      <c r="T19" s="9"/>
      <c r="U19" s="7"/>
    </row>
    <row r="20" spans="1:21">
      <c r="A20" s="15" t="s">
        <v>37</v>
      </c>
      <c r="B20" s="16">
        <v>710</v>
      </c>
      <c r="C20" s="17" t="s">
        <v>46</v>
      </c>
      <c r="D20" s="9"/>
      <c r="E20" s="9"/>
      <c r="F20" s="9"/>
      <c r="G20" s="9"/>
      <c r="H20" s="9"/>
      <c r="I20" s="9"/>
      <c r="J20" s="9"/>
      <c r="K20" s="19">
        <v>0</v>
      </c>
      <c r="L20" s="19">
        <v>0</v>
      </c>
      <c r="M20" s="9"/>
      <c r="N20" s="9"/>
      <c r="O20" s="9"/>
      <c r="P20" s="9"/>
      <c r="Q20" s="9"/>
      <c r="R20" s="9"/>
      <c r="S20" s="9"/>
      <c r="T20" s="9"/>
      <c r="U20" s="19">
        <v>0</v>
      </c>
    </row>
    <row r="21" spans="1:21" ht="12.75" thickBot="1">
      <c r="A21" s="15" t="s">
        <v>38</v>
      </c>
      <c r="B21" s="16">
        <v>710</v>
      </c>
      <c r="C21" s="17" t="s">
        <v>64</v>
      </c>
      <c r="D21" s="9"/>
      <c r="E21" s="9"/>
      <c r="F21" s="9"/>
      <c r="G21" s="9"/>
      <c r="H21" s="9"/>
      <c r="I21" s="9"/>
      <c r="J21" s="9"/>
      <c r="K21" s="17"/>
      <c r="L21" s="17"/>
      <c r="M21" s="9"/>
      <c r="N21" s="9"/>
      <c r="O21" s="9"/>
      <c r="P21" s="9"/>
      <c r="Q21" s="9"/>
      <c r="R21" s="9"/>
      <c r="S21" s="9"/>
      <c r="T21" s="9"/>
      <c r="U21" s="17"/>
    </row>
    <row r="22" spans="1:21" ht="12.75" thickBot="1">
      <c r="A22" s="17" t="s">
        <v>26</v>
      </c>
      <c r="B22" s="16">
        <v>720</v>
      </c>
      <c r="C22" s="17" t="s">
        <v>47</v>
      </c>
      <c r="D22" s="9"/>
      <c r="E22" s="9"/>
      <c r="F22" s="9"/>
      <c r="G22" s="9"/>
      <c r="H22" s="9"/>
      <c r="I22" s="9"/>
      <c r="J22" s="9"/>
      <c r="K22" s="21">
        <v>956759983.5</v>
      </c>
      <c r="L22" s="7">
        <v>386438210.56999999</v>
      </c>
      <c r="M22" s="20"/>
      <c r="N22" s="20"/>
      <c r="O22" s="20"/>
      <c r="P22" s="20"/>
      <c r="Q22" s="8">
        <v>165706638.24000001</v>
      </c>
      <c r="R22" s="9"/>
      <c r="S22" s="9"/>
      <c r="T22" s="9"/>
      <c r="U22" s="21">
        <v>445169208.56999999</v>
      </c>
    </row>
    <row r="23" spans="1:21" ht="12.75" thickBot="1">
      <c r="A23" s="17" t="s">
        <v>27</v>
      </c>
      <c r="B23" s="16">
        <v>720</v>
      </c>
      <c r="C23" s="17" t="s">
        <v>48</v>
      </c>
      <c r="D23" s="9"/>
      <c r="E23" s="9"/>
      <c r="F23" s="9"/>
      <c r="G23" s="9"/>
      <c r="H23" s="9"/>
      <c r="I23" s="9"/>
      <c r="J23" s="9"/>
      <c r="K23" s="21">
        <v>956759983.5</v>
      </c>
      <c r="L23" s="20"/>
      <c r="M23" s="20"/>
      <c r="N23" s="20"/>
      <c r="O23" s="20"/>
      <c r="P23" s="20"/>
      <c r="Q23" s="8">
        <v>165706638.24000001</v>
      </c>
      <c r="R23" s="9"/>
      <c r="S23" s="9"/>
      <c r="T23" s="9"/>
      <c r="U23" s="21">
        <v>445169208.56999999</v>
      </c>
    </row>
    <row r="24" spans="1:21" ht="12.75" thickBot="1">
      <c r="A24" s="15" t="s">
        <v>34</v>
      </c>
      <c r="B24" s="16">
        <v>720</v>
      </c>
      <c r="C24" s="17" t="s">
        <v>49</v>
      </c>
      <c r="D24" s="9"/>
      <c r="E24" s="9"/>
      <c r="F24" s="9"/>
      <c r="G24" s="9"/>
      <c r="H24" s="9"/>
      <c r="I24" s="9"/>
      <c r="J24" s="9"/>
      <c r="K24" s="21">
        <v>956759983.5</v>
      </c>
      <c r="L24" s="20"/>
      <c r="M24" s="20"/>
      <c r="N24" s="20"/>
      <c r="O24" s="20"/>
      <c r="P24" s="20"/>
      <c r="Q24" s="8">
        <v>165706638.24000001</v>
      </c>
      <c r="R24" s="9"/>
      <c r="S24" s="9"/>
      <c r="T24" s="9"/>
      <c r="U24" s="21">
        <v>445169208.56999999</v>
      </c>
    </row>
    <row r="25" spans="1:21">
      <c r="A25" s="15" t="s">
        <v>35</v>
      </c>
      <c r="B25" s="16">
        <v>720</v>
      </c>
      <c r="C25" s="17" t="s">
        <v>50</v>
      </c>
      <c r="D25" s="9"/>
      <c r="E25" s="9"/>
      <c r="F25" s="9"/>
      <c r="G25" s="9"/>
      <c r="H25" s="9"/>
      <c r="I25" s="9"/>
      <c r="J25" s="9"/>
      <c r="K25" s="21">
        <v>956759983.5</v>
      </c>
      <c r="L25" s="20"/>
      <c r="M25" s="20"/>
      <c r="N25" s="20"/>
      <c r="O25" s="20"/>
      <c r="P25" s="20"/>
      <c r="Q25" s="8">
        <v>165706638.24000001</v>
      </c>
      <c r="R25" s="9"/>
      <c r="S25" s="9"/>
      <c r="T25" s="9"/>
      <c r="U25" s="21">
        <v>445169208.56999999</v>
      </c>
    </row>
    <row r="26" spans="1:21">
      <c r="A26" s="15" t="s">
        <v>39</v>
      </c>
      <c r="B26" s="16">
        <v>720</v>
      </c>
      <c r="C26" s="17" t="s">
        <v>51</v>
      </c>
      <c r="D26" s="9"/>
      <c r="E26" s="9"/>
      <c r="F26" s="9"/>
      <c r="G26" s="9"/>
      <c r="H26" s="9"/>
      <c r="I26" s="9"/>
      <c r="J26" s="9"/>
      <c r="K26" s="19">
        <v>0</v>
      </c>
      <c r="L26" s="19">
        <v>0</v>
      </c>
      <c r="M26" s="9"/>
      <c r="N26" s="9"/>
      <c r="O26" s="9"/>
      <c r="P26" s="9"/>
      <c r="Q26" s="9"/>
      <c r="R26" s="9"/>
      <c r="S26" s="9"/>
      <c r="T26" s="9"/>
      <c r="U26" s="19">
        <v>0</v>
      </c>
    </row>
    <row r="27" spans="1:21">
      <c r="A27" s="15" t="s">
        <v>40</v>
      </c>
      <c r="B27" s="16">
        <v>720</v>
      </c>
      <c r="C27" s="17" t="s">
        <v>52</v>
      </c>
      <c r="D27" s="9"/>
      <c r="E27" s="9"/>
      <c r="F27" s="9"/>
      <c r="G27" s="9"/>
      <c r="H27" s="9"/>
      <c r="I27" s="9"/>
      <c r="J27" s="9"/>
      <c r="K27" s="19">
        <v>0</v>
      </c>
      <c r="L27" s="19">
        <v>0</v>
      </c>
      <c r="M27" s="9"/>
      <c r="N27" s="9"/>
      <c r="O27" s="9"/>
      <c r="P27" s="9"/>
      <c r="Q27" s="9"/>
      <c r="R27" s="9"/>
      <c r="S27" s="9"/>
      <c r="T27" s="9"/>
      <c r="U27" s="19">
        <v>0</v>
      </c>
    </row>
    <row r="28" spans="1:21">
      <c r="A28" s="15" t="s">
        <v>38</v>
      </c>
      <c r="B28" s="16">
        <v>720</v>
      </c>
      <c r="C28" s="17" t="s">
        <v>53</v>
      </c>
      <c r="D28" s="9"/>
      <c r="E28" s="9"/>
      <c r="F28" s="9"/>
      <c r="G28" s="9"/>
      <c r="H28" s="9"/>
      <c r="I28" s="9"/>
      <c r="J28" s="9"/>
      <c r="K28" s="17"/>
      <c r="L28" s="17"/>
      <c r="M28" s="9"/>
      <c r="N28" s="9"/>
      <c r="O28" s="9"/>
      <c r="P28" s="9"/>
      <c r="Q28" s="9"/>
      <c r="R28" s="9"/>
      <c r="S28" s="9"/>
      <c r="T28" s="9"/>
      <c r="U28" s="17"/>
    </row>
    <row r="29" spans="1:21">
      <c r="A29" s="9"/>
      <c r="B29" s="10"/>
      <c r="C29" s="10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>
      <c r="A30" s="9"/>
      <c r="B30" s="10"/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>
      <c r="A31" s="9"/>
      <c r="B31" s="10"/>
      <c r="C31" s="10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>
      <c r="A32" s="9"/>
      <c r="B32" s="10"/>
      <c r="C32" s="10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>
      <c r="A33" s="9"/>
      <c r="B33" s="10"/>
      <c r="C33" s="10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</sheetData>
  <mergeCells count="4">
    <mergeCell ref="K1:U1"/>
    <mergeCell ref="C2:U2"/>
    <mergeCell ref="C3:U3"/>
    <mergeCell ref="A6:U6"/>
  </mergeCells>
  <pageMargins left="0.39370078740157477" right="0.3937007874015747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42803 - Источники финансирован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2021-08-24T14:47:27Z</cp:lastPrinted>
  <dcterms:created xsi:type="dcterms:W3CDTF">2012-05-11T07:44:12Z</dcterms:created>
  <dcterms:modified xsi:type="dcterms:W3CDTF">2021-08-24T14:47:40Z</dcterms:modified>
</cp:coreProperties>
</file>